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P:\Subdirección General de Medios\Ficheros de Subdirección General de Medios\6.- DCONTRATACIÓN\10. DESPLAZAMIENTOS\LICIT\PLAN 2025\2024 0209 Sevilla\SARA - NUEVO EXPEDIENTE\REVISIÓN MARÍA\ANEXOS\"/>
    </mc:Choice>
  </mc:AlternateContent>
  <xr:revisionPtr revIDLastSave="0" documentId="13_ncr:1_{BF4B806D-DBC3-4585-A113-1042637C016F}" xr6:coauthVersionLast="47" xr6:coauthVersionMax="47" xr10:uidLastSave="{00000000-0000-0000-0000-000000000000}"/>
  <workbookProtection workbookAlgorithmName="SHA-512" workbookHashValue="Wr8djScRP1l21QdC9kTlQ59vzkdcA8GYjNuquPPgIfP0abrVwYbpD1vLEQGeU8KM+8Od3DfskccSsoOXRJKg5w==" workbookSaltValue="O39JDwYhnAWCouFrc6Ww4Q==" workbookSpinCount="100000" lockStructure="1"/>
  <bookViews>
    <workbookView xWindow="28680" yWindow="-120" windowWidth="29040" windowHeight="15720" xr2:uid="{B9C73536-0295-470D-B059-03FA424D8434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4" i="1" l="1"/>
  <c r="J16" i="1" l="1"/>
  <c r="J11" i="1"/>
  <c r="J10" i="1"/>
  <c r="J9" i="1"/>
  <c r="J8" i="1"/>
  <c r="J7" i="1"/>
  <c r="D19" i="1" s="1"/>
</calcChain>
</file>

<file path=xl/sharedStrings.xml><?xml version="1.0" encoding="utf-8"?>
<sst xmlns="http://schemas.openxmlformats.org/spreadsheetml/2006/main" count="26" uniqueCount="24">
  <si>
    <t xml:space="preserve">Detalles del servicio </t>
  </si>
  <si>
    <t xml:space="preserve">Nº TRAYECTOS ANUALES ESTIMADOS </t>
  </si>
  <si>
    <t>Nº KMS ANUALES ESTIMADOS</t>
  </si>
  <si>
    <t>Otros medios (TAXI, VTC, TRANSPORTE DISCRECIONAL)</t>
  </si>
  <si>
    <t xml:space="preserve">PROGRAMADO/NO PROGRAMADO </t>
  </si>
  <si>
    <t>TRAYECTOS URBANOS</t>
  </si>
  <si>
    <r>
      <t xml:space="preserve">PRECIO UNITARIO </t>
    </r>
    <r>
      <rPr>
        <b/>
        <u/>
        <sz val="10"/>
        <color theme="1"/>
        <rFont val="Calibri"/>
        <family val="2"/>
        <scheme val="minor"/>
      </rPr>
      <t>MÁXIMO</t>
    </r>
    <r>
      <rPr>
        <b/>
        <sz val="10"/>
        <color theme="1"/>
        <rFont val="Calibri"/>
        <family val="2"/>
        <scheme val="minor"/>
      </rPr>
      <t xml:space="preserve"> ESTABLECIDO, en euros, impuestos/s no incluido/s</t>
    </r>
  </si>
  <si>
    <t>SEVILLA, DOS HERMANAS Y HOSPITAL</t>
  </si>
  <si>
    <t>Alcalá de Guadaira-Mairena del Aljarafe-San José de la Rinconada-Ecija-Utrera-Morón</t>
  </si>
  <si>
    <t>TRASLADO INDIVIDUAL</t>
  </si>
  <si>
    <t>TRASLADO COLECTIVO</t>
  </si>
  <si>
    <t xml:space="preserve">TRAYECTOS INTERURBANOS/INTERPROVINCIALES </t>
  </si>
  <si>
    <t>INDIVIDUAL Y COLECTIVO</t>
  </si>
  <si>
    <t>PRECIO DEL KILÓMETRO</t>
  </si>
  <si>
    <t xml:space="preserve">HORA DE ESPERA PARA TRAYECTOS INTERURBANOS/INTERPROVINCIALES </t>
  </si>
  <si>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</si>
  <si>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PRECIO OFERTADO (€)</t>
  </si>
  <si>
    <t>PRESUPUESTO TOTAL ANUAL OFERTADO</t>
  </si>
  <si>
    <t>VALOR A CUMPLIMENTAR EN LA APLICACIÓN</t>
  </si>
  <si>
    <t>Nº LICT/99/029/2024/0209</t>
  </si>
  <si>
    <t>Contratación del servicio de transporte de pacientes en otros medios de los centros de FREMAP, Mutua Colaboradora con la Seguridad Social Nº61, en Sevilla.</t>
  </si>
  <si>
    <t>OFERTA ECONÓMICA: LOTE 1</t>
  </si>
  <si>
    <t xml:space="preserve">TRASLADOS AL HOSPITAL DE MAJADAHONDA </t>
  </si>
  <si>
    <t>Importe ofertado total por la duración inicial (12 meses) (impuesto/s indirecto/s no incluido/s)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</si>
</sst>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3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1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</font>
  </fonts>
  <fills count="13">
    <fill>
      <patternFill patternType="none"/>
    </fill>
    <fill>
      <patternFill patternType="gray125"/>
    </fill>
    <fill>
      <patternFill patternType="solid">
        <fgColor rgb="FFA01C1C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CE9CA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4" borderId="0" applyNumberFormat="0" applyBorder="0" applyAlignment="0" applyProtection="0"/>
  </cellStyleXfs>
  <cellXfs count="47">
    <xf numFmtId="0" fontId="0" fillId="0" borderId="0" xfId="0"/>
    <xf numFmtId="0" fontId="0" fillId="0" borderId="0" xfId="0" applyBorder="1"/>
    <xf numFmtId="0" fontId="0" fillId="0" borderId="0" xfId="0" applyAlignment="1">
      <alignment horizontal="center" vertical="center"/>
    </xf>
    <xf numFmtId="0" fontId="0" fillId="0" borderId="0" xfId="0" applyFill="1" applyAlignment="1"/>
    <xf numFmtId="0" fontId="1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2" fillId="2" borderId="0" xfId="0" applyFont="1" applyFill="1" applyAlignment="1">
      <alignment vertical="center"/>
    </xf>
    <xf numFmtId="4" fontId="10" fillId="6" borderId="1" xfId="0" applyNumberFormat="1" applyFont="1" applyFill="1" applyBorder="1" applyAlignment="1">
      <alignment horizontal="center" vertical="center" wrapText="1"/>
    </xf>
    <xf numFmtId="4" fontId="9" fillId="9" borderId="1" xfId="0" applyNumberFormat="1" applyFont="1" applyFill="1" applyBorder="1" applyAlignment="1">
      <alignment horizontal="center" vertical="center" wrapText="1"/>
    </xf>
    <xf numFmtId="0" fontId="11" fillId="11" borderId="1" xfId="0" applyFont="1" applyFill="1" applyBorder="1" applyAlignment="1">
      <alignment horizontal="center" vertical="center" wrapText="1"/>
    </xf>
    <xf numFmtId="164" fontId="12" fillId="7" borderId="1" xfId="0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8" borderId="1" xfId="0" applyFont="1" applyFill="1" applyBorder="1" applyAlignment="1">
      <alignment horizontal="center" vertical="center" wrapText="1"/>
    </xf>
    <xf numFmtId="164" fontId="12" fillId="8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4" fontId="0" fillId="0" borderId="0" xfId="0" applyNumberFormat="1"/>
    <xf numFmtId="164" fontId="13" fillId="10" borderId="1" xfId="0" applyNumberFormat="1" applyFont="1" applyFill="1" applyBorder="1" applyAlignment="1">
      <alignment horizontal="center" vertical="center"/>
    </xf>
    <xf numFmtId="0" fontId="3" fillId="12" borderId="1" xfId="0" applyFont="1" applyFill="1" applyBorder="1" applyAlignment="1">
      <alignment horizontal="center" vertical="center" wrapText="1"/>
    </xf>
    <xf numFmtId="164" fontId="13" fillId="12" borderId="1" xfId="0" applyNumberFormat="1" applyFont="1" applyFill="1" applyBorder="1" applyAlignment="1" applyProtection="1">
      <alignment horizontal="center" vertical="center"/>
      <protection locked="0"/>
    </xf>
    <xf numFmtId="164" fontId="1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64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164" fontId="12" fillId="7" borderId="2" xfId="0" applyNumberFormat="1" applyFont="1" applyFill="1" applyBorder="1" applyAlignment="1">
      <alignment horizontal="center" vertical="center"/>
    </xf>
    <xf numFmtId="164" fontId="12" fillId="7" borderId="4" xfId="0" applyNumberFormat="1" applyFont="1" applyFill="1" applyBorder="1" applyAlignment="1">
      <alignment horizontal="center" vertical="center"/>
    </xf>
    <xf numFmtId="164" fontId="12" fillId="7" borderId="3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2" fillId="8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4" fontId="6" fillId="5" borderId="0" xfId="1" applyNumberFormat="1" applyFont="1" applyFill="1" applyBorder="1" applyAlignment="1" applyProtection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0" fontId="8" fillId="0" borderId="0" xfId="0" applyFont="1" applyAlignment="1" applyProtection="1">
      <alignment horizontal="center" vertical="center" wrapText="1"/>
      <protection locked="0"/>
    </xf>
    <xf numFmtId="3" fontId="12" fillId="0" borderId="1" xfId="0" applyNumberFormat="1" applyFont="1" applyBorder="1" applyAlignment="1">
      <alignment horizontal="center" vertical="center"/>
    </xf>
    <xf numFmtId="164" fontId="12" fillId="0" borderId="1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164" fontId="14" fillId="12" borderId="2" xfId="0" applyNumberFormat="1" applyFont="1" applyFill="1" applyBorder="1" applyAlignment="1" applyProtection="1">
      <alignment horizontal="center" vertical="center" wrapText="1"/>
      <protection locked="0"/>
    </xf>
    <xf numFmtId="164" fontId="14" fillId="12" borderId="4" xfId="0" applyNumberFormat="1" applyFont="1" applyFill="1" applyBorder="1" applyAlignment="1" applyProtection="1">
      <alignment horizontal="center" vertical="center" wrapText="1"/>
      <protection locked="0"/>
    </xf>
    <xf numFmtId="164" fontId="14" fillId="12" borderId="3" xfId="0" applyNumberFormat="1" applyFont="1" applyFill="1" applyBorder="1" applyAlignment="1" applyProtection="1">
      <alignment horizontal="center" vertical="center" wrapText="1"/>
      <protection locked="0"/>
    </xf>
    <xf numFmtId="44" fontId="12" fillId="7" borderId="1" xfId="0" applyNumberFormat="1" applyFont="1" applyFill="1" applyBorder="1" applyAlignment="1">
      <alignment horizontal="center" vertical="center"/>
    </xf>
  </cellXfs>
  <cellStyles count="2">
    <cellStyle name="Énfasis2" xfId="1" builtinId="33"/>
    <cellStyle name="Normal" xfId="0" builtinId="0"/>
  </cellStyles>
  <dxfs count="0"/>
  <tableStyles count="0" defaultTableStyle="TableStyleMedium2" defaultPivotStyle="PivotStyleLight16"/>
  <colors>
    <mruColors>
      <color rgb="FFFFCCCC"/>
      <color rgb="FFA01C1C"/>
      <color rgb="FFB51F1F"/>
      <color rgb="FFD4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180360</xdr:colOff>
      <xdr:row>1</xdr:row>
      <xdr:rowOff>34178</xdr:rowOff>
    </xdr:from>
    <xdr:to>
      <xdr:col>9</xdr:col>
      <xdr:colOff>914914</xdr:colOff>
      <xdr:row>2</xdr:row>
      <xdr:rowOff>266128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B5793C00-52A6-468C-9399-A0D5EB5BDFCE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7605507" y="213472"/>
          <a:ext cx="734554" cy="411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A93ECB-8B94-4C4B-9AE1-E64AA820F455}">
  <dimension ref="A1:K26"/>
  <sheetViews>
    <sheetView tabSelected="1" topLeftCell="C3" zoomScale="89" zoomScaleNormal="85" workbookViewId="0">
      <selection activeCell="M9" sqref="M9"/>
    </sheetView>
  </sheetViews>
  <sheetFormatPr baseColWidth="10" defaultRowHeight="14.5" x14ac:dyDescent="0.35"/>
  <cols>
    <col min="1" max="1" width="32.1796875" customWidth="1"/>
    <col min="2" max="2" width="29.90625" customWidth="1"/>
    <col min="3" max="3" width="42.6328125" customWidth="1"/>
    <col min="4" max="4" width="19.08984375" customWidth="1"/>
    <col min="5" max="5" width="21.54296875" customWidth="1"/>
    <col min="6" max="6" width="26.08984375" customWidth="1"/>
    <col min="7" max="7" width="19.26953125" customWidth="1"/>
    <col min="8" max="8" width="35.7265625" customWidth="1"/>
    <col min="9" max="9" width="23" customWidth="1"/>
    <col min="10" max="10" width="20.90625" customWidth="1"/>
  </cols>
  <sheetData>
    <row r="1" spans="1:11" ht="14.5" customHeight="1" x14ac:dyDescent="0.35">
      <c r="A1" s="35" t="s">
        <v>21</v>
      </c>
      <c r="B1" s="35"/>
      <c r="C1" s="35"/>
      <c r="D1" s="35"/>
      <c r="E1" s="35"/>
      <c r="F1" s="35"/>
      <c r="G1" s="35"/>
      <c r="H1" s="35"/>
      <c r="I1" s="35"/>
      <c r="J1" s="35"/>
      <c r="K1" s="3"/>
    </row>
    <row r="2" spans="1:11" ht="14.5" customHeight="1" x14ac:dyDescent="0.35">
      <c r="A2" s="35"/>
      <c r="B2" s="35"/>
      <c r="C2" s="35"/>
      <c r="D2" s="35"/>
      <c r="E2" s="35"/>
      <c r="F2" s="35"/>
      <c r="G2" s="35"/>
      <c r="H2" s="35"/>
      <c r="I2" s="35"/>
      <c r="J2" s="35"/>
      <c r="K2" s="3"/>
    </row>
    <row r="3" spans="1:11" ht="31" customHeight="1" x14ac:dyDescent="0.35">
      <c r="A3" s="7"/>
      <c r="B3" s="36" t="s">
        <v>20</v>
      </c>
      <c r="C3" s="36"/>
      <c r="D3" s="36"/>
      <c r="E3" s="36"/>
      <c r="F3" s="36"/>
      <c r="G3" s="36"/>
      <c r="H3" s="36"/>
      <c r="I3" s="36"/>
      <c r="J3" s="36"/>
      <c r="K3" s="3"/>
    </row>
    <row r="4" spans="1:11" ht="25" customHeight="1" x14ac:dyDescent="0.35">
      <c r="A4" s="7"/>
      <c r="B4" s="7"/>
      <c r="C4" s="37" t="s">
        <v>19</v>
      </c>
      <c r="D4" s="37"/>
      <c r="E4" s="37"/>
      <c r="F4" s="37"/>
      <c r="G4" s="37"/>
      <c r="H4" s="7"/>
      <c r="I4" s="7"/>
      <c r="J4" s="7"/>
      <c r="K4" s="3"/>
    </row>
    <row r="5" spans="1:11" ht="96" customHeight="1" x14ac:dyDescent="0.35">
      <c r="A5" s="38" t="s">
        <v>15</v>
      </c>
      <c r="B5" s="38"/>
      <c r="C5" s="38"/>
      <c r="D5" s="38"/>
      <c r="E5" s="38"/>
      <c r="F5" s="38"/>
      <c r="G5" s="38"/>
      <c r="H5" s="38"/>
      <c r="I5" s="38"/>
      <c r="J5" s="2"/>
    </row>
    <row r="6" spans="1:11" ht="74" customHeight="1" x14ac:dyDescent="0.35">
      <c r="A6" s="33" t="s">
        <v>0</v>
      </c>
      <c r="B6" s="33"/>
      <c r="C6" s="33"/>
      <c r="D6" s="33"/>
      <c r="E6" s="33"/>
      <c r="F6" s="4" t="s">
        <v>1</v>
      </c>
      <c r="G6" s="4" t="s">
        <v>2</v>
      </c>
      <c r="H6" s="5" t="s">
        <v>6</v>
      </c>
      <c r="I6" s="20" t="s">
        <v>16</v>
      </c>
      <c r="J6" s="8" t="s">
        <v>17</v>
      </c>
      <c r="K6" s="1"/>
    </row>
    <row r="7" spans="1:11" ht="35.5" customHeight="1" x14ac:dyDescent="0.35">
      <c r="A7" s="29" t="s">
        <v>3</v>
      </c>
      <c r="B7" s="29" t="s">
        <v>4</v>
      </c>
      <c r="C7" s="29" t="s">
        <v>5</v>
      </c>
      <c r="D7" s="29" t="s">
        <v>7</v>
      </c>
      <c r="E7" s="23" t="s">
        <v>9</v>
      </c>
      <c r="F7" s="25">
        <v>485</v>
      </c>
      <c r="G7" s="12"/>
      <c r="H7" s="22">
        <v>14</v>
      </c>
      <c r="I7" s="21"/>
      <c r="J7" s="11" t="str">
        <f>+IF(I7&lt;=0,"Precio no válido",IF(I7&gt;H7,"Precio no válido",ROUND(F7*I7,2)))</f>
        <v>Precio no válido</v>
      </c>
      <c r="K7" s="1"/>
    </row>
    <row r="8" spans="1:11" ht="37" customHeight="1" x14ac:dyDescent="0.35">
      <c r="A8" s="29"/>
      <c r="B8" s="29"/>
      <c r="C8" s="29"/>
      <c r="D8" s="29"/>
      <c r="E8" s="23" t="s">
        <v>10</v>
      </c>
      <c r="F8" s="25">
        <v>730</v>
      </c>
      <c r="G8" s="12"/>
      <c r="H8" s="22">
        <v>24</v>
      </c>
      <c r="I8" s="21"/>
      <c r="J8" s="11" t="str">
        <f>+IF(I8&lt;=0,"Precio no válido",IF(I8&gt;H8,"Precio no válido",ROUND(F8*I8,2)))</f>
        <v>Precio no válido</v>
      </c>
      <c r="K8" s="1"/>
    </row>
    <row r="9" spans="1:11" ht="72" customHeight="1" x14ac:dyDescent="0.35">
      <c r="A9" s="29"/>
      <c r="B9" s="29"/>
      <c r="C9" s="29"/>
      <c r="D9" s="29" t="s">
        <v>8</v>
      </c>
      <c r="E9" s="23" t="s">
        <v>9</v>
      </c>
      <c r="F9" s="25">
        <v>1200</v>
      </c>
      <c r="G9" s="12"/>
      <c r="H9" s="22">
        <v>8</v>
      </c>
      <c r="I9" s="21"/>
      <c r="J9" s="11" t="str">
        <f>+IF(I9&lt;=0,"Precio no válido",IF(I9&gt;H9,"Precio no válido",ROUND(F9*I9,2)))</f>
        <v>Precio no válido</v>
      </c>
      <c r="K9" s="1"/>
    </row>
    <row r="10" spans="1:11" ht="32" customHeight="1" x14ac:dyDescent="0.35">
      <c r="A10" s="29"/>
      <c r="B10" s="29"/>
      <c r="C10" s="29"/>
      <c r="D10" s="29"/>
      <c r="E10" s="23" t="s">
        <v>10</v>
      </c>
      <c r="F10" s="12">
        <v>1400</v>
      </c>
      <c r="G10" s="17"/>
      <c r="H10" s="22">
        <v>15</v>
      </c>
      <c r="I10" s="21"/>
      <c r="J10" s="11" t="str">
        <f>+IF(I10&lt;=0,"Precio no válido",IF(I10&gt;H10,"Precio no válido",ROUND(F10*I10,2)))</f>
        <v>Precio no válido</v>
      </c>
      <c r="K10" s="1"/>
    </row>
    <row r="11" spans="1:11" ht="14.5" customHeight="1" x14ac:dyDescent="0.35">
      <c r="A11" s="29"/>
      <c r="B11" s="29"/>
      <c r="C11" s="29" t="s">
        <v>11</v>
      </c>
      <c r="D11" s="29" t="s">
        <v>12</v>
      </c>
      <c r="E11" s="29" t="s">
        <v>13</v>
      </c>
      <c r="F11" s="34">
        <v>7550</v>
      </c>
      <c r="G11" s="39">
        <v>295000</v>
      </c>
      <c r="H11" s="40">
        <v>1.3</v>
      </c>
      <c r="I11" s="43"/>
      <c r="J11" s="26" t="str">
        <f>+IF(I11&lt;=0,"Precio no válido",IF(I11&gt;H11,"Precio no válido",ROUND(G11*I11,2)))</f>
        <v>Precio no válido</v>
      </c>
      <c r="K11" s="1"/>
    </row>
    <row r="12" spans="1:11" ht="14.5" customHeight="1" x14ac:dyDescent="0.35">
      <c r="A12" s="29"/>
      <c r="B12" s="29"/>
      <c r="C12" s="29"/>
      <c r="D12" s="29"/>
      <c r="E12" s="29"/>
      <c r="F12" s="34"/>
      <c r="G12" s="34"/>
      <c r="H12" s="40"/>
      <c r="I12" s="44"/>
      <c r="J12" s="27"/>
      <c r="K12" s="1"/>
    </row>
    <row r="13" spans="1:11" ht="39.5" customHeight="1" x14ac:dyDescent="0.35">
      <c r="A13" s="29"/>
      <c r="B13" s="29"/>
      <c r="C13" s="29"/>
      <c r="D13" s="29"/>
      <c r="E13" s="29"/>
      <c r="F13" s="34"/>
      <c r="G13" s="34"/>
      <c r="H13" s="40"/>
      <c r="I13" s="45"/>
      <c r="J13" s="28"/>
      <c r="K13" s="1"/>
    </row>
    <row r="14" spans="1:11" ht="48" customHeight="1" x14ac:dyDescent="0.35">
      <c r="A14" s="29"/>
      <c r="B14" s="29"/>
      <c r="C14" s="29"/>
      <c r="D14" s="41" t="s">
        <v>22</v>
      </c>
      <c r="E14" s="42"/>
      <c r="F14" s="30">
        <v>25</v>
      </c>
      <c r="G14" s="31"/>
      <c r="H14" s="24">
        <v>800</v>
      </c>
      <c r="I14" s="21"/>
      <c r="J14" s="46" t="str">
        <f>+IF(I14&lt;=0,"Precio no válido",IF(I14&gt;H14,"Precio no válido",ROUND(F14*I14,2)))</f>
        <v>Precio no válido</v>
      </c>
      <c r="K14" s="1"/>
    </row>
    <row r="15" spans="1:11" ht="67" customHeight="1" x14ac:dyDescent="0.35">
      <c r="A15" s="13"/>
      <c r="K15" s="1"/>
    </row>
    <row r="16" spans="1:11" ht="52" x14ac:dyDescent="0.35">
      <c r="A16" s="6"/>
      <c r="B16" s="13"/>
      <c r="C16" s="13"/>
      <c r="D16" s="14"/>
      <c r="E16" s="15" t="s">
        <v>14</v>
      </c>
      <c r="F16" s="32">
        <v>6500</v>
      </c>
      <c r="G16" s="32"/>
      <c r="H16" s="16">
        <v>15</v>
      </c>
      <c r="I16" s="21"/>
      <c r="J16" s="11" t="str">
        <f>+IF(I16&lt;=0,"Precio no válido",IF(I16&gt;H16,"Precio no válido",ROUND(F16*I16,2)))</f>
        <v>Precio no válido</v>
      </c>
      <c r="K16" s="1"/>
    </row>
    <row r="17" spans="2:9" x14ac:dyDescent="0.35">
      <c r="B17" s="6"/>
      <c r="C17" s="6"/>
      <c r="D17" s="6"/>
      <c r="E17" s="6"/>
      <c r="F17" s="6"/>
      <c r="G17" s="6"/>
      <c r="H17" s="6"/>
      <c r="I17" s="6"/>
    </row>
    <row r="18" spans="2:9" ht="71" customHeight="1" x14ac:dyDescent="0.35"/>
    <row r="19" spans="2:9" ht="54.5" customHeight="1" x14ac:dyDescent="0.35">
      <c r="C19" s="9" t="s">
        <v>23</v>
      </c>
      <c r="D19" s="19" t="str">
        <f>+IF(COUNTIF(J7:J16,"Precio no válido"),"Precio no válido",IF(SUM(J7:J16)&lt;=0,"Precio no válido",SUM(J7:J16)))</f>
        <v>Precio no válido</v>
      </c>
      <c r="E19" s="10" t="s">
        <v>18</v>
      </c>
      <c r="H19" s="18"/>
    </row>
    <row r="20" spans="2:9" ht="29" customHeight="1" x14ac:dyDescent="0.35">
      <c r="D20" s="18"/>
    </row>
    <row r="22" spans="2:9" ht="14.5" customHeight="1" x14ac:dyDescent="0.35"/>
    <row r="24" spans="2:9" ht="29" customHeight="1" x14ac:dyDescent="0.35">
      <c r="H24" s="18"/>
    </row>
    <row r="26" spans="2:9" ht="24" customHeight="1" x14ac:dyDescent="0.35"/>
  </sheetData>
  <sheetProtection algorithmName="SHA-512" hashValue="SBViVQXOUNZojwFNveszTZl6rM6k6vZQ81cBo1uOoA4wmvA29PNAoyHcQuosjjGwszosr4fB0v3wguNNls5egQ==" saltValue="ek+cxZtNmup++dKT1KygkQ==" spinCount="100000" sheet="1" objects="1" scenarios="1"/>
  <mergeCells count="21">
    <mergeCell ref="F16:G16"/>
    <mergeCell ref="A6:E6"/>
    <mergeCell ref="D11:D13"/>
    <mergeCell ref="F11:F13"/>
    <mergeCell ref="A1:J2"/>
    <mergeCell ref="D7:D8"/>
    <mergeCell ref="D9:D10"/>
    <mergeCell ref="C7:C10"/>
    <mergeCell ref="B3:J3"/>
    <mergeCell ref="C4:G4"/>
    <mergeCell ref="A5:I5"/>
    <mergeCell ref="G11:G13"/>
    <mergeCell ref="H11:H13"/>
    <mergeCell ref="A7:A14"/>
    <mergeCell ref="D14:E14"/>
    <mergeCell ref="I11:I13"/>
    <mergeCell ref="J11:J13"/>
    <mergeCell ref="E11:E13"/>
    <mergeCell ref="F14:G14"/>
    <mergeCell ref="C11:C14"/>
    <mergeCell ref="B7:B14"/>
  </mergeCells>
  <dataValidations count="3">
    <dataValidation type="custom" allowBlank="1" showInputMessage="1" showErrorMessage="1" errorTitle="PRECIO NO VÁLIDO" error="Se deben incluir como máximo dos decimales y el precio ofertado no podrá ser inferior a 0,01 ni superior al precio unitario máximo establecido._x000a_" sqref="I16 I7:I10" xr:uid="{8841CD96-B0D8-4746-B519-04B439C93DE0}">
      <formula1>IF(I7&gt;0,I7*100=INT(I7*100),"ERROR")+IF(I7&lt;=H7,I7*100=INT(I7*100),"ERROR")</formula1>
    </dataValidation>
    <dataValidation type="custom" showInputMessage="1" showErrorMessage="1" errorTitle="PRECIO NO VÁLIDO" error="Se deben incluir como máximo dos decimales y el precio no podrá ser inferior a 0,01 ni superior al precio unitario máximo establecido." sqref="I11:I13" xr:uid="{6212D852-F37C-429A-9C11-CDE3EB280992}">
      <formula1>IF(I11&gt;0,I11*100=INT(I11*100),"ERROR")+IF(I11&lt;=H11,I11*100=INT(I11*100),"ERROR")</formula1>
    </dataValidation>
    <dataValidation type="custom" allowBlank="1" showInputMessage="1" showErrorMessage="1" errorTitle="PRECIO NO VÁLIDO" error="Se deben incluir como máximo dos decimales y el precio no podrá ser inferior a 0,01 ni superior al precio unitario máximo establecido." sqref="I14" xr:uid="{B9F10951-B87A-4B60-85C6-6CA2BC9AFDF8}">
      <formula1>IF(I14&gt;0,I14*100=INT(I14*100),"ERROR")+IF(I14&lt;=H14,I14*100=INT(I14*100),"ERROR")</formula1>
    </dataValidation>
  </dataValidations>
  <pageMargins left="0.7" right="0.7" top="0.75" bottom="0.75" header="0.3" footer="0.3"/>
  <headerFooter>
    <oddFooter>&amp;L_x000D_&amp;1#&amp;"Calibri"&amp;15&amp;K008000 PÚBLICO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Flores García, Sara</dc:creator>
  <cp:lastModifiedBy>Madalina Plugaru, Alexandra</cp:lastModifiedBy>
  <dcterms:created xsi:type="dcterms:W3CDTF">2025-01-10T06:30:07Z</dcterms:created>
  <dcterms:modified xsi:type="dcterms:W3CDTF">2025-04-22T05:40:29Z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2025-01-10T07:16:02Z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6c6bcc98-4363-49ea-9201-6490415fd1d7</vt:lpwstr>
  </property>
  <property fmtid="{D5CDD505-2E9C-101B-9397-08002B2CF9AE}" pid="8" name="MSIP_Label_2c0a8209-6590-4cef-adb7-80fa47675d6e_ContentBits">
    <vt:lpwstr>2</vt:lpwstr>
  </property>
</Properties>
</file>